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-120" windowWidth="21090" windowHeight="9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6" i="1" l="1"/>
  <c r="H5" i="1" l="1"/>
  <c r="H8" i="1"/>
  <c r="H7" i="1"/>
  <c r="H4" i="1"/>
  <c r="I8" i="1" l="1"/>
  <c r="I7" i="1"/>
  <c r="I6" i="1"/>
  <c r="I5" i="1"/>
  <c r="I4" i="1"/>
  <c r="I9" i="1" l="1"/>
</calcChain>
</file>

<file path=xl/sharedStrings.xml><?xml version="1.0" encoding="utf-8"?>
<sst xmlns="http://schemas.openxmlformats.org/spreadsheetml/2006/main" count="31" uniqueCount="31">
  <si>
    <t>TOTAAL</t>
  </si>
  <si>
    <t>Productcode</t>
  </si>
  <si>
    <t>Naam Inschrijver:</t>
  </si>
  <si>
    <t>Bijlage 8 - Prijsinvulformulier "EA GMP-grade Cytokines"</t>
  </si>
  <si>
    <t>Cytokine</t>
  </si>
  <si>
    <t>IL-1 beta</t>
  </si>
  <si>
    <t>IL-4</t>
  </si>
  <si>
    <t>IL-6</t>
  </si>
  <si>
    <t>TNF-alpha</t>
  </si>
  <si>
    <t>GM-CSF</t>
  </si>
  <si>
    <t>6.375 ug</t>
  </si>
  <si>
    <r>
      <t xml:space="preserve">0.72*10 </t>
    </r>
    <r>
      <rPr>
        <sz val="16"/>
        <color theme="1"/>
        <rFont val="Calibri"/>
        <family val="2"/>
      </rPr>
      <t>⁶</t>
    </r>
    <r>
      <rPr>
        <sz val="16"/>
        <color theme="1"/>
        <rFont val="Calibri"/>
        <family val="2"/>
        <scheme val="minor"/>
      </rPr>
      <t>IU</t>
    </r>
  </si>
  <si>
    <t>19.125 ug</t>
  </si>
  <si>
    <t>25.5 ug</t>
  </si>
  <si>
    <r>
      <t xml:space="preserve">1.152*10 </t>
    </r>
    <r>
      <rPr>
        <sz val="16"/>
        <color theme="1"/>
        <rFont val="Calibri"/>
        <family val="2"/>
      </rPr>
      <t>⁶</t>
    </r>
    <r>
      <rPr>
        <sz val="16"/>
        <color theme="1"/>
        <rFont val="Calibri"/>
        <family val="2"/>
        <scheme val="minor"/>
      </rPr>
      <t>IU</t>
    </r>
  </si>
  <si>
    <t>255 ug</t>
  </si>
  <si>
    <r>
      <t xml:space="preserve">28.8*10 </t>
    </r>
    <r>
      <rPr>
        <sz val="16"/>
        <color theme="1"/>
        <rFont val="Calibri"/>
        <family val="2"/>
      </rPr>
      <t>⁶</t>
    </r>
    <r>
      <rPr>
        <sz val="16"/>
        <color theme="1"/>
        <rFont val="Calibri"/>
        <family val="2"/>
        <scheme val="minor"/>
      </rPr>
      <t>IU</t>
    </r>
  </si>
  <si>
    <t>765 ug</t>
  </si>
  <si>
    <t>1020 ug</t>
  </si>
  <si>
    <r>
      <t xml:space="preserve">46.08*10 </t>
    </r>
    <r>
      <rPr>
        <sz val="16"/>
        <color theme="1"/>
        <rFont val="Calibri"/>
        <family val="2"/>
      </rPr>
      <t>⁶</t>
    </r>
    <r>
      <rPr>
        <sz val="16"/>
        <color theme="1"/>
        <rFont val="Calibri"/>
        <family val="2"/>
        <scheme val="minor"/>
      </rPr>
      <t>IU</t>
    </r>
  </si>
  <si>
    <t>Benodigd per productie run</t>
  </si>
  <si>
    <t>Prijs per productierun om de productierun te kunnen realiseren</t>
  </si>
  <si>
    <r>
      <t xml:space="preserve">LET OP: U DIENT </t>
    </r>
    <r>
      <rPr>
        <u/>
        <sz val="18"/>
        <color theme="1"/>
        <rFont val="Calibri"/>
        <family val="2"/>
        <scheme val="minor"/>
      </rPr>
      <t>ALLE</t>
    </r>
    <r>
      <rPr>
        <sz val="18"/>
        <color theme="1"/>
        <rFont val="Calibri"/>
        <family val="2"/>
        <scheme val="minor"/>
      </rPr>
      <t xml:space="preserve"> GRIJZE VELDEN IN TE VULLEN! BIJ ONVOLLEDIGE INVULLING WORDT UW INSCHRIJVING TER ZIJDE GELEGD EN KOMT U NIET VOOR GUNNING IN AANMERKING!</t>
    </r>
  </si>
  <si>
    <t>Rechtsgeldige handtekening Inschrijver voor akkoord prijzen:</t>
  </si>
  <si>
    <t>Prijs per individueel product</t>
  </si>
  <si>
    <t>Theoretisch benodigde totaal hoeveelheid per jaar (n=40 productie runs)</t>
  </si>
  <si>
    <t xml:space="preserve">* Benodigde hoeveelheid individuele producten per productierun hangt af van de aangeboden hoeveelheid per product. </t>
  </si>
  <si>
    <t xml:space="preserve">    Voorbeeld IL-1 beta: Als er &gt;6,375 ug per individueel product wordt aangeboden is dit 1, als dit &lt;6,375 ug is is dit &gt;1.</t>
  </si>
  <si>
    <t>Totale prijs per jaar</t>
  </si>
  <si>
    <t xml:space="preserve">Aangeboden hoeveelheid per individueel product </t>
  </si>
  <si>
    <t>Benodigde hoeveelheid individuele producten per productie run*.    Let op: alléén hele getallen invullen zonder decimalen.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</si>
</sst>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_-&quot;€&quot;\ * #,##0.00\-;_-&quot;€&quot;\ * &quot;-&quot;??_-;_-@_-"/>
    <numFmt numFmtId="164" formatCode="_ [$€-413]\ * #,##0.00_ ;_ [$€-413]\ * \-#,##0.00_ ;_ [$€-413]\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 applyBorder="1"/>
    <xf numFmtId="0" fontId="6" fillId="0" borderId="0" xfId="0" applyFont="1"/>
    <xf numFmtId="0" fontId="3" fillId="0" borderId="0" xfId="0" applyFont="1"/>
    <xf numFmtId="0" fontId="2" fillId="2" borderId="10" xfId="0" applyFont="1" applyFill="1" applyBorder="1"/>
    <xf numFmtId="0" fontId="7" fillId="0" borderId="1" xfId="0" applyFont="1" applyBorder="1"/>
    <xf numFmtId="0" fontId="7" fillId="0" borderId="4" xfId="0" applyFont="1" applyFill="1" applyBorder="1"/>
    <xf numFmtId="0" fontId="7" fillId="0" borderId="3" xfId="0" applyFont="1" applyBorder="1"/>
    <xf numFmtId="0" fontId="7" fillId="0" borderId="5" xfId="0" applyFont="1" applyFill="1" applyBorder="1"/>
    <xf numFmtId="0" fontId="11" fillId="4" borderId="8" xfId="0" applyFont="1" applyFill="1" applyBorder="1" applyAlignment="1">
      <alignment vertical="center" wrapText="1"/>
    </xf>
    <xf numFmtId="0" fontId="4" fillId="0" borderId="0" xfId="0" applyFont="1" applyFill="1" applyBorder="1"/>
    <xf numFmtId="164" fontId="7" fillId="2" borderId="2" xfId="1" applyNumberFormat="1" applyFont="1" applyFill="1" applyBorder="1"/>
    <xf numFmtId="0" fontId="7" fillId="0" borderId="12" xfId="0" applyFont="1" applyBorder="1"/>
    <xf numFmtId="0" fontId="7" fillId="0" borderId="19" xfId="0" applyFont="1" applyFill="1" applyBorder="1"/>
    <xf numFmtId="164" fontId="7" fillId="2" borderId="13" xfId="1" applyNumberFormat="1" applyFont="1" applyFill="1" applyBorder="1"/>
    <xf numFmtId="0" fontId="10" fillId="4" borderId="21" xfId="0" applyFont="1" applyFill="1" applyBorder="1" applyAlignment="1">
      <alignment horizontal="left" vertical="top"/>
    </xf>
    <xf numFmtId="0" fontId="10" fillId="4" borderId="22" xfId="0" applyFont="1" applyFill="1" applyBorder="1" applyAlignment="1">
      <alignment horizontal="left" vertical="top"/>
    </xf>
    <xf numFmtId="0" fontId="10" fillId="4" borderId="22" xfId="0" applyFont="1" applyFill="1" applyBorder="1" applyAlignment="1">
      <alignment horizontal="left" vertical="top" wrapText="1"/>
    </xf>
    <xf numFmtId="0" fontId="10" fillId="4" borderId="15" xfId="0" applyFont="1" applyFill="1" applyBorder="1" applyAlignment="1">
      <alignment horizontal="left" vertical="top" wrapText="1"/>
    </xf>
    <xf numFmtId="0" fontId="10" fillId="4" borderId="23" xfId="0" applyFont="1" applyFill="1" applyBorder="1" applyAlignment="1">
      <alignment horizontal="left" vertical="top" wrapText="1"/>
    </xf>
    <xf numFmtId="0" fontId="10" fillId="4" borderId="27" xfId="0" applyFont="1" applyFill="1" applyBorder="1" applyAlignment="1">
      <alignment horizontal="left" vertical="top" wrapText="1"/>
    </xf>
    <xf numFmtId="0" fontId="8" fillId="0" borderId="3" xfId="0" applyFont="1" applyBorder="1"/>
    <xf numFmtId="164" fontId="7" fillId="2" borderId="28" xfId="1" applyNumberFormat="1" applyFont="1" applyFill="1" applyBorder="1"/>
    <xf numFmtId="0" fontId="12" fillId="4" borderId="14" xfId="0" applyFont="1" applyFill="1" applyBorder="1"/>
    <xf numFmtId="0" fontId="12" fillId="4" borderId="15" xfId="0" applyFont="1" applyFill="1" applyBorder="1"/>
    <xf numFmtId="164" fontId="12" fillId="4" borderId="16" xfId="1" applyNumberFormat="1" applyFont="1" applyFill="1" applyBorder="1"/>
    <xf numFmtId="164" fontId="7" fillId="2" borderId="20" xfId="0" applyNumberFormat="1" applyFont="1" applyFill="1" applyBorder="1"/>
    <xf numFmtId="164" fontId="7" fillId="2" borderId="17" xfId="0" applyNumberFormat="1" applyFont="1" applyFill="1" applyBorder="1"/>
    <xf numFmtId="164" fontId="7" fillId="2" borderId="18" xfId="0" applyNumberFormat="1" applyFont="1" applyFill="1" applyBorder="1"/>
    <xf numFmtId="0" fontId="7" fillId="3" borderId="19" xfId="0" applyFont="1" applyFill="1" applyBorder="1" applyAlignment="1" applyProtection="1">
      <alignment horizontal="left"/>
      <protection locked="0" hidden="1"/>
    </xf>
    <xf numFmtId="0" fontId="7" fillId="3" borderId="4" xfId="0" applyFont="1" applyFill="1" applyBorder="1" applyAlignment="1" applyProtection="1">
      <alignment horizontal="left"/>
      <protection locked="0" hidden="1"/>
    </xf>
    <xf numFmtId="0" fontId="7" fillId="3" borderId="5" xfId="0" applyFont="1" applyFill="1" applyBorder="1" applyAlignment="1" applyProtection="1">
      <alignment horizontal="left"/>
      <protection locked="0" hidden="1"/>
    </xf>
    <xf numFmtId="0" fontId="7" fillId="3" borderId="24" xfId="0" applyFont="1" applyFill="1" applyBorder="1" applyAlignment="1" applyProtection="1">
      <alignment horizontal="left"/>
      <protection locked="0" hidden="1"/>
    </xf>
    <xf numFmtId="0" fontId="7" fillId="3" borderId="25" xfId="0" applyFont="1" applyFill="1" applyBorder="1" applyAlignment="1" applyProtection="1">
      <alignment horizontal="left"/>
      <protection locked="0" hidden="1"/>
    </xf>
    <xf numFmtId="0" fontId="7" fillId="3" borderId="26" xfId="0" applyFont="1" applyFill="1" applyBorder="1" applyAlignment="1" applyProtection="1">
      <alignment horizontal="left"/>
      <protection locked="0" hidden="1"/>
    </xf>
    <xf numFmtId="44" fontId="7" fillId="3" borderId="20" xfId="1" applyFont="1" applyFill="1" applyBorder="1" applyProtection="1">
      <protection locked="0" hidden="1"/>
    </xf>
    <xf numFmtId="44" fontId="7" fillId="3" borderId="17" xfId="1" applyFont="1" applyFill="1" applyBorder="1" applyProtection="1">
      <protection locked="0" hidden="1"/>
    </xf>
    <xf numFmtId="44" fontId="7" fillId="3" borderId="18" xfId="1" applyFont="1" applyFill="1" applyBorder="1" applyProtection="1">
      <protection locked="0" hidden="1"/>
    </xf>
    <xf numFmtId="0" fontId="4" fillId="3" borderId="9" xfId="0" applyFont="1" applyFill="1" applyBorder="1" applyProtection="1">
      <protection locked="0" hidden="1"/>
    </xf>
    <xf numFmtId="0" fontId="13" fillId="0" borderId="0" xfId="0" applyFont="1" applyAlignment="1">
      <alignment horizontal="left" vertical="center"/>
    </xf>
    <xf numFmtId="0" fontId="7" fillId="2" borderId="29" xfId="0" applyFont="1" applyFill="1" applyBorder="1"/>
    <xf numFmtId="0" fontId="0" fillId="2" borderId="0" xfId="0" applyFill="1" applyBorder="1"/>
    <xf numFmtId="0" fontId="0" fillId="2" borderId="10" xfId="0" applyFill="1" applyBorder="1"/>
    <xf numFmtId="0" fontId="11" fillId="4" borderId="30" xfId="0" applyFont="1" applyFill="1" applyBorder="1" applyAlignment="1">
      <alignment vertical="center"/>
    </xf>
    <xf numFmtId="0" fontId="5" fillId="3" borderId="31" xfId="0" applyFont="1" applyFill="1" applyBorder="1" applyProtection="1">
      <protection locked="0" hidden="1"/>
    </xf>
    <xf numFmtId="0" fontId="5" fillId="0" borderId="32" xfId="0" applyFont="1" applyFill="1" applyBorder="1"/>
    <xf numFmtId="0" fontId="2" fillId="2" borderId="32" xfId="0" applyFont="1" applyFill="1" applyBorder="1"/>
    <xf numFmtId="0" fontId="2" fillId="2" borderId="33" xfId="0" applyFont="1" applyFill="1" applyBorder="1"/>
    <xf numFmtId="0" fontId="7" fillId="0" borderId="6" xfId="0" applyFont="1" applyBorder="1"/>
    <xf numFmtId="0" fontId="7" fillId="0" borderId="7" xfId="0" applyFont="1" applyBorder="1"/>
    <xf numFmtId="0" fontId="0" fillId="0" borderId="7" xfId="0" applyBorder="1"/>
    <xf numFmtId="0" fontId="0" fillId="0" borderId="11" xfId="0" applyBorder="1"/>
    <xf numFmtId="0" fontId="7" fillId="0" borderId="0" xfId="0" applyFont="1"/>
    <xf numFmtId="1" fontId="7" fillId="3" borderId="20" xfId="0" applyNumberFormat="1" applyFont="1" applyFill="1" applyBorder="1" applyAlignment="1" applyProtection="1">
      <alignment horizontal="left"/>
      <protection locked="0" hidden="1"/>
    </xf>
    <xf numFmtId="1" fontId="7" fillId="3" borderId="17" xfId="0" applyNumberFormat="1" applyFont="1" applyFill="1" applyBorder="1" applyAlignment="1" applyProtection="1">
      <alignment horizontal="left"/>
      <protection locked="0" hidden="1"/>
    </xf>
    <xf numFmtId="1" fontId="7" fillId="3" borderId="18" xfId="0" applyNumberFormat="1" applyFont="1" applyFill="1" applyBorder="1" applyAlignment="1" applyProtection="1">
      <alignment horizontal="left"/>
      <protection locked="0" hidden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1496784</xdr:colOff>
      <xdr:row>0</xdr:row>
      <xdr:rowOff>140873</xdr:rowOff>
    </xdr:from>
    <xdr:to>
      <xdr:col>8</xdr:col>
      <xdr:colOff>2041070</xdr:colOff>
      <xdr:row>1</xdr:row>
      <xdr:rowOff>308782</xdr:rowOff>
    </xdr:to>
    <xdr:pic>
      <xdr:nvPicPr>
        <xdr:cNvPr id="3" name="Picture 2" descr="erasmusmc_rgb_wit_N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3463" y="140873"/>
          <a:ext cx="2394857" cy="10387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showGridLines="0" tabSelected="1" zoomScale="70" zoomScaleNormal="70" workbookViewId="0">
      <selection activeCell="E8" sqref="E8"/>
    </sheetView>
  </sheetViews>
  <sheetFormatPr defaultRowHeight="15" x14ac:dyDescent="0.25"/>
  <cols>
    <col min="1" max="1" width="53" customWidth="1"/>
    <col min="2" max="2" width="44.85546875" customWidth="1"/>
    <col min="3" max="3" width="26.28515625" customWidth="1"/>
    <col min="4" max="4" width="24.140625" customWidth="1"/>
    <col min="5" max="5" width="18.85546875" customWidth="1"/>
    <col min="6" max="6" width="30.5703125" customWidth="1"/>
    <col min="7" max="7" width="23.28515625" customWidth="1"/>
    <col min="8" max="8" width="27.7109375" customWidth="1"/>
    <col min="9" max="9" width="31.42578125" customWidth="1"/>
  </cols>
  <sheetData>
    <row r="1" spans="1:9" ht="68.25" customHeight="1" x14ac:dyDescent="0.7">
      <c r="A1" s="2" t="s">
        <v>3</v>
      </c>
      <c r="B1" s="2"/>
      <c r="C1" s="2"/>
      <c r="D1" s="2"/>
      <c r="E1" s="2"/>
      <c r="F1" s="2"/>
      <c r="G1" s="2"/>
      <c r="H1" s="2"/>
      <c r="I1" s="3"/>
    </row>
    <row r="2" spans="1:9" ht="69" customHeight="1" thickBot="1" x14ac:dyDescent="0.3">
      <c r="A2" s="39" t="s">
        <v>22</v>
      </c>
    </row>
    <row r="3" spans="1:9" ht="159" customHeight="1" thickBot="1" x14ac:dyDescent="0.3">
      <c r="A3" s="15" t="s">
        <v>4</v>
      </c>
      <c r="B3" s="16" t="s">
        <v>20</v>
      </c>
      <c r="C3" s="17" t="s">
        <v>25</v>
      </c>
      <c r="D3" s="16" t="s">
        <v>1</v>
      </c>
      <c r="E3" s="18" t="s">
        <v>29</v>
      </c>
      <c r="F3" s="20" t="s">
        <v>30</v>
      </c>
      <c r="G3" s="20" t="s">
        <v>24</v>
      </c>
      <c r="H3" s="20" t="s">
        <v>21</v>
      </c>
      <c r="I3" s="19" t="s">
        <v>28</v>
      </c>
    </row>
    <row r="4" spans="1:9" ht="21" customHeight="1" x14ac:dyDescent="0.35">
      <c r="A4" s="12" t="s">
        <v>5</v>
      </c>
      <c r="B4" s="13" t="s">
        <v>10</v>
      </c>
      <c r="C4" s="13" t="s">
        <v>15</v>
      </c>
      <c r="D4" s="29"/>
      <c r="E4" s="32"/>
      <c r="F4" s="53"/>
      <c r="G4" s="35">
        <v>0</v>
      </c>
      <c r="H4" s="26">
        <f>G4*F4</f>
        <v>0</v>
      </c>
      <c r="I4" s="14">
        <f>H4*40</f>
        <v>0</v>
      </c>
    </row>
    <row r="5" spans="1:9" ht="21" customHeight="1" x14ac:dyDescent="0.35">
      <c r="A5" s="5" t="s">
        <v>6</v>
      </c>
      <c r="B5" s="6" t="s">
        <v>11</v>
      </c>
      <c r="C5" s="6" t="s">
        <v>16</v>
      </c>
      <c r="D5" s="30"/>
      <c r="E5" s="33"/>
      <c r="F5" s="54"/>
      <c r="G5" s="36">
        <v>0</v>
      </c>
      <c r="H5" s="27">
        <f>G5*F5</f>
        <v>0</v>
      </c>
      <c r="I5" s="11">
        <f>H5*40</f>
        <v>0</v>
      </c>
    </row>
    <row r="6" spans="1:9" ht="21" customHeight="1" x14ac:dyDescent="0.35">
      <c r="A6" s="7" t="s">
        <v>7</v>
      </c>
      <c r="B6" s="8" t="s">
        <v>12</v>
      </c>
      <c r="C6" s="8" t="s">
        <v>17</v>
      </c>
      <c r="D6" s="31"/>
      <c r="E6" s="34"/>
      <c r="F6" s="54"/>
      <c r="G6" s="36">
        <v>0</v>
      </c>
      <c r="H6" s="27">
        <f>G6*F6</f>
        <v>0</v>
      </c>
      <c r="I6" s="11">
        <f>H6*40</f>
        <v>0</v>
      </c>
    </row>
    <row r="7" spans="1:9" ht="21" customHeight="1" x14ac:dyDescent="0.35">
      <c r="A7" s="7" t="s">
        <v>8</v>
      </c>
      <c r="B7" s="8" t="s">
        <v>13</v>
      </c>
      <c r="C7" s="8" t="s">
        <v>18</v>
      </c>
      <c r="D7" s="31"/>
      <c r="E7" s="34"/>
      <c r="F7" s="54"/>
      <c r="G7" s="36">
        <v>0</v>
      </c>
      <c r="H7" s="27">
        <f>G7*F7</f>
        <v>0</v>
      </c>
      <c r="I7" s="11">
        <f>H7*40</f>
        <v>0</v>
      </c>
    </row>
    <row r="8" spans="1:9" ht="21" customHeight="1" thickBot="1" x14ac:dyDescent="0.4">
      <c r="A8" s="21" t="s">
        <v>9</v>
      </c>
      <c r="B8" s="8" t="s">
        <v>14</v>
      </c>
      <c r="C8" s="8" t="s">
        <v>19</v>
      </c>
      <c r="D8" s="31"/>
      <c r="E8" s="34"/>
      <c r="F8" s="55"/>
      <c r="G8" s="37">
        <v>0</v>
      </c>
      <c r="H8" s="28">
        <f>G8*F8</f>
        <v>0</v>
      </c>
      <c r="I8" s="22">
        <f>H8*40</f>
        <v>0</v>
      </c>
    </row>
    <row r="9" spans="1:9" ht="45" customHeight="1" thickBot="1" x14ac:dyDescent="0.55000000000000004">
      <c r="A9" s="23" t="s">
        <v>0</v>
      </c>
      <c r="B9" s="24"/>
      <c r="C9" s="24"/>
      <c r="D9" s="24"/>
      <c r="E9" s="24"/>
      <c r="F9" s="24"/>
      <c r="G9" s="24"/>
      <c r="H9" s="24"/>
      <c r="I9" s="25">
        <f>SUM(I4:I8)</f>
        <v>0</v>
      </c>
    </row>
    <row r="10" spans="1:9" ht="65.25" customHeight="1" x14ac:dyDescent="0.3">
      <c r="A10" s="43" t="s">
        <v>2</v>
      </c>
      <c r="B10" s="44"/>
      <c r="C10" s="45"/>
      <c r="D10" s="46"/>
      <c r="E10" s="46"/>
      <c r="F10" s="46"/>
      <c r="G10" s="46"/>
      <c r="H10" s="46"/>
      <c r="I10" s="47"/>
    </row>
    <row r="11" spans="1:9" ht="69.75" customHeight="1" thickBot="1" x14ac:dyDescent="0.3">
      <c r="A11" s="9" t="s">
        <v>23</v>
      </c>
      <c r="B11" s="38"/>
      <c r="C11" s="10"/>
      <c r="D11" s="1"/>
      <c r="E11" s="1"/>
      <c r="F11" s="1"/>
      <c r="G11" s="1"/>
      <c r="H11" s="1"/>
      <c r="I11" s="4"/>
    </row>
    <row r="12" spans="1:9" ht="21" x14ac:dyDescent="0.35">
      <c r="A12" s="40" t="s">
        <v>26</v>
      </c>
      <c r="B12" s="41"/>
      <c r="C12" s="41"/>
      <c r="D12" s="41"/>
      <c r="E12" s="41"/>
      <c r="F12" s="41"/>
      <c r="G12" s="41"/>
      <c r="H12" s="41"/>
      <c r="I12" s="42"/>
    </row>
    <row r="13" spans="1:9" ht="24" customHeight="1" thickBot="1" x14ac:dyDescent="0.4">
      <c r="A13" s="48" t="s">
        <v>27</v>
      </c>
      <c r="B13" s="49"/>
      <c r="C13" s="49"/>
      <c r="D13" s="50"/>
      <c r="E13" s="50"/>
      <c r="F13" s="50"/>
      <c r="G13" s="50"/>
      <c r="H13" s="50"/>
      <c r="I13" s="51"/>
    </row>
    <row r="14" spans="1:9" ht="32.25" customHeight="1" x14ac:dyDescent="0.35">
      <c r="A14" s="52"/>
    </row>
  </sheetData>
  <sheetProtection password="E62E" sheet="1" objects="1" scenarios="1"/>
  <pageMargins left="0.7" right="0.7" top="0.75" bottom="0.75" header="0.3" footer="0.3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Erasmus 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M.S. Notermans</dc:creator>
  <cp:lastModifiedBy>M.S. Notermans</cp:lastModifiedBy>
  <cp:lastPrinted>2014-05-23T14:07:33Z</cp:lastPrinted>
  <dcterms:created xsi:type="dcterms:W3CDTF">2014-05-13T13:51:12Z</dcterms:created>
  <dcterms:modified xsi:type="dcterms:W3CDTF">2017-07-19T08:30:38Z</dcterms:modified>
</cp:coreProperties>
</file>